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432" tabRatio="719"/>
  </bookViews>
  <sheets>
    <sheet name="Приложение 4" sheetId="38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in2007" localSheetId="0">#REF!</definedName>
    <definedName name="_in2007">#REF!</definedName>
    <definedName name="_in2008" localSheetId="0">#REF!</definedName>
    <definedName name="_in2008">#REF!</definedName>
    <definedName name="_in2009" localSheetId="0">#REF!</definedName>
    <definedName name="_in2009">#REF!</definedName>
    <definedName name="_in2010" localSheetId="0">#REF!</definedName>
    <definedName name="_in2010">#REF!</definedName>
    <definedName name="_in2011" localSheetId="0">#REF!</definedName>
    <definedName name="_in2011">#REF!</definedName>
    <definedName name="_in2012" localSheetId="0">#REF!</definedName>
    <definedName name="_in2012">#REF!</definedName>
    <definedName name="_in2013" localSheetId="0">#REF!</definedName>
    <definedName name="_in2013">#REF!</definedName>
    <definedName name="_in2014" localSheetId="0">#REF!</definedName>
    <definedName name="_in2014">#REF!</definedName>
    <definedName name="_in2015" localSheetId="0">#REF!</definedName>
    <definedName name="_in2015">#REF!</definedName>
    <definedName name="_inf2007" localSheetId="0">#REF!</definedName>
    <definedName name="_inf2007">#REF!</definedName>
    <definedName name="_inf2008" localSheetId="0">#REF!</definedName>
    <definedName name="_inf2008">#REF!</definedName>
    <definedName name="_inf2009" localSheetId="0">#REF!</definedName>
    <definedName name="_inf2009">#REF!</definedName>
    <definedName name="_inf2010" localSheetId="0">#REF!</definedName>
    <definedName name="_inf2010">#REF!</definedName>
    <definedName name="_inf2011" localSheetId="0">#REF!</definedName>
    <definedName name="_inf2011">#REF!</definedName>
    <definedName name="_inf2012" localSheetId="0">#REF!</definedName>
    <definedName name="_inf2012">#REF!</definedName>
    <definedName name="_inf2013" localSheetId="0">#REF!</definedName>
    <definedName name="_inf2013">#REF!</definedName>
    <definedName name="_inf2014" localSheetId="0">#REF!</definedName>
    <definedName name="_inf2014">#REF!</definedName>
    <definedName name="_inf2015" localSheetId="0">#REF!</definedName>
    <definedName name="_inf2015">#REF!</definedName>
    <definedName name="_mm1" localSheetId="0">[1]ПРОГНОЗ_1!#REF!</definedName>
    <definedName name="_mm1">[1]ПРОГНОЗ_1!#REF!</definedName>
    <definedName name="ddd" localSheetId="0">[2]ПРОГНОЗ_1!#REF!</definedName>
    <definedName name="ddd">[2]ПРОГНОЗ_1!#REF!</definedName>
    <definedName name="ff" localSheetId="0">#REF!</definedName>
    <definedName name="ff">#REF!</definedName>
    <definedName name="fffff" localSheetId="0">'[3]Гр5(о)'!#REF!</definedName>
    <definedName name="fffff">'[3]Гр5(о)'!#REF!</definedName>
    <definedName name="gggg" localSheetId="0">#REF!</definedName>
    <definedName name="gggg">#REF!</definedName>
    <definedName name="jjjj" localSheetId="0">'[4]Гр5(о)'!#REF!</definedName>
    <definedName name="jjjj">'[4]Гр5(о)'!#REF!</definedName>
    <definedName name="ааа" localSheetId="0">#REF!</definedName>
    <definedName name="ааа">#REF!</definedName>
    <definedName name="АнМ" localSheetId="0">'[5]Гр5(о)'!#REF!</definedName>
    <definedName name="АнМ">'[5]Гр5(о)'!#REF!</definedName>
    <definedName name="вв" localSheetId="0">[6]ПРОГНОЗ_1!#REF!</definedName>
    <definedName name="вв">[6]ПРОГНОЗ_1!#REF!</definedName>
    <definedName name="График">"Диагр. 4"</definedName>
    <definedName name="_xlnm.Print_Titles" localSheetId="0">'Приложение 4'!$5:$6</definedName>
    <definedName name="кат" localSheetId="0">#REF!</definedName>
    <definedName name="кат">#REF!</definedName>
    <definedName name="М1" localSheetId="0">[7]ПРОГНОЗ_1!#REF!</definedName>
    <definedName name="М1">[7]ПРОГНОЗ_1!#REF!</definedName>
    <definedName name="Мониторинг1" localSheetId="0">'[8]Гр5(о)'!#REF!</definedName>
    <definedName name="Мониторинг1">'[8]Гр5(о)'!#REF!</definedName>
    <definedName name="_xlnm.Print_Area" localSheetId="0">'Приложение 4'!$A$1:$Q$39</definedName>
    <definedName name="ПОКАЗАТЕЛИ_ДОЛГОСР.ПРОГНОЗА" localSheetId="0">'[9]2002(v2)'!#REF!</definedName>
    <definedName name="ПОКАЗАТЕЛИ_ДОЛГОСР.ПРОГНОЗА">'[9]2002(v2)'!#REF!</definedName>
    <definedName name="пппп" localSheetId="0">'[10]2002(v1)'!#REF!</definedName>
    <definedName name="пппп">'[10]2002(v1)'!#REF!</definedName>
    <definedName name="Прогноз97" localSheetId="0">[11]ПРОГНОЗ_1!#REF!</definedName>
    <definedName name="Прогноз97">[11]ПРОГНОЗ_1!#REF!</definedName>
    <definedName name="фф" localSheetId="0">'[12]Гр5(о)'!#REF!</definedName>
    <definedName name="фф">'[12]Гр5(о)'!#REF!</definedName>
    <definedName name="ффф" localSheetId="0">#REF!</definedName>
    <definedName name="ффф">#REF!</definedName>
  </definedNames>
  <calcPr calcId="152511"/>
</workbook>
</file>

<file path=xl/calcChain.xml><?xml version="1.0" encoding="utf-8"?>
<calcChain xmlns="http://schemas.openxmlformats.org/spreadsheetml/2006/main">
  <c r="O44" i="38" l="1"/>
  <c r="O45" i="38" l="1"/>
  <c r="O46" i="38"/>
  <c r="O9" i="38" l="1"/>
  <c r="O34" i="38" l="1"/>
  <c r="O29" i="38"/>
  <c r="M17" i="38" l="1"/>
  <c r="N29" i="38" l="1"/>
  <c r="N23" i="38"/>
  <c r="N20" i="38"/>
  <c r="N14" i="38"/>
  <c r="N9" i="38"/>
  <c r="N44" i="38" s="1"/>
  <c r="Q44" i="38" l="1"/>
  <c r="N46" i="38" l="1"/>
  <c r="P44" i="38"/>
  <c r="M44" i="38" l="1"/>
  <c r="M46" i="38" s="1"/>
</calcChain>
</file>

<file path=xl/comments1.xml><?xml version="1.0" encoding="utf-8"?>
<comments xmlns="http://schemas.openxmlformats.org/spreadsheetml/2006/main">
  <authors>
    <author>Харахордина Евгения Михайловна</author>
    <author>Нуштаева Ирина Владимировна</author>
  </authors>
  <commentList>
    <comment ref="M6" authorId="0" shapeId="0">
      <text>
        <r>
          <rPr>
            <b/>
            <sz val="9"/>
            <color indexed="81"/>
            <rFont val="Tahoma"/>
            <family val="2"/>
            <charset val="204"/>
          </rPr>
          <t>Харахордина Евгения Михайловна:</t>
        </r>
        <r>
          <rPr>
            <sz val="9"/>
            <color indexed="81"/>
            <rFont val="Tahoma"/>
            <family val="2"/>
            <charset val="204"/>
          </rPr>
          <t xml:space="preserve">
финансирование</t>
        </r>
      </text>
    </comment>
    <comment ref="N6" authorId="0" shapeId="0">
      <text>
        <r>
          <rPr>
            <b/>
            <sz val="9"/>
            <color indexed="81"/>
            <rFont val="Tahoma"/>
            <family val="2"/>
            <charset val="204"/>
          </rPr>
          <t>Харахордина Евгения Михайловна:</t>
        </r>
        <r>
          <rPr>
            <sz val="9"/>
            <color indexed="81"/>
            <rFont val="Tahoma"/>
            <family val="2"/>
            <charset val="204"/>
          </rPr>
          <t xml:space="preserve">
финансирование</t>
        </r>
      </text>
    </comment>
    <comment ref="O6" authorId="1" shapeId="0">
      <text>
        <r>
          <rPr>
            <b/>
            <sz val="9"/>
            <color indexed="81"/>
            <rFont val="Tahoma"/>
            <family val="2"/>
            <charset val="204"/>
          </rPr>
          <t>без 612</t>
        </r>
      </text>
    </comment>
  </commentList>
</comments>
</file>

<file path=xl/sharedStrings.xml><?xml version="1.0" encoding="utf-8"?>
<sst xmlns="http://schemas.openxmlformats.org/spreadsheetml/2006/main" count="84" uniqueCount="60">
  <si>
    <t>Подпрограмма № 1 "Развитие массовой физической культуры и спорта"</t>
  </si>
  <si>
    <t xml:space="preserve">Мероприятие 1.2.1. Обеспечение участия спортивных сборных команд в официальных спортивных мероприятиях 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</si>
  <si>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</si>
  <si>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</si>
  <si>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</si>
  <si>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 xml:space="preserve">Наименование муниципальной работы: Обеспечение доступа к объектам спорта          </t>
  </si>
  <si>
    <t>Наименование муниципальной работы: Организация и проведение официальных спортивных мероприятий</t>
  </si>
  <si>
    <t>Наименование муниципальной работы: Организация и проведение официальных физкультурных (физкультурно-оздоровительных) мероприятий</t>
  </si>
  <si>
    <t>Наименование муниципальной работы:  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</t>
  </si>
  <si>
    <t>Наименование муниципальной услуги: Реализация дополнительных общеразвивающих программ</t>
  </si>
  <si>
    <t>Содержание</t>
  </si>
  <si>
    <t>Условие</t>
  </si>
  <si>
    <t>Наименование показателя объема услуги (работы)</t>
  </si>
  <si>
    <t>Наименование муниципальной услуги (работы)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</si>
  <si>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</si>
  <si>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количество мероприятий (штука)</t>
  </si>
  <si>
    <t>количество занятий (штука)</t>
  </si>
  <si>
    <t>число лиц прошедших спортивную подготовку на этапах спортивной подготовки (человек)</t>
  </si>
  <si>
    <t>очная</t>
  </si>
  <si>
    <t>муниципальные, на территории Российской Федерации</t>
  </si>
  <si>
    <t>муниципальные</t>
  </si>
  <si>
    <t>число человеко-часов пребывания (человеко-час)</t>
  </si>
  <si>
    <t xml:space="preserve">Наименование муниципальной работы: Проведение тестирования выполнения нормативов испытаний (тестов) комплекса ГТО                                                                          
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</si>
  <si>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</si>
  <si>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количество лиц</t>
  </si>
  <si>
    <t>Мероприятие 1.2.6. Реализация мероприятий по развитию спорта среди лиц с ограниченными возможностями</t>
  </si>
  <si>
    <t>Значение показателя объема услуги (работы)</t>
  </si>
  <si>
    <t>количество договоров
(шт.)</t>
  </si>
  <si>
    <t>Наименование муниципальной работы: Организация мероприятий по подготовке спортивных сборных команд</t>
  </si>
  <si>
    <t>спортивные сборные команды муниципальных образований</t>
  </si>
  <si>
    <t>Подпрограмма № 2 "Развитие детско-юношеского спорта и системы спортивной подготовки"</t>
  </si>
  <si>
    <t xml:space="preserve">Мероприятие 2.1.1. Организация и обеспечение подготовки спортивного резерва </t>
  </si>
  <si>
    <t xml:space="preserve">Прогноз сводных показателей муниципальных заданий по МП "Развитие физической культуры и спорта" </t>
  </si>
  <si>
    <t>2019 год (факт)</t>
  </si>
  <si>
    <t>количество спортсменов (чел.)</t>
  </si>
  <si>
    <t>Наименование муниципальной услуги: Реализация основных профессиональных образовательных программ профессионального обучения - программ профессиональной подготовки по профессиям рабочих, должностям служащих</t>
  </si>
  <si>
    <t>-</t>
  </si>
  <si>
    <t>количество человек</t>
  </si>
  <si>
    <t>2025 год (план)</t>
  </si>
  <si>
    <t>2022 год (факт)</t>
  </si>
  <si>
    <t>2026 год (план)</t>
  </si>
  <si>
    <t>спортивная акробатика, пауэрлифтинг, тхэквондо ИТФ, самбо, каратэ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</si>
  <si>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</si>
  <si>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Наименование муниципальной работы: Организация физкультурно-спортивной работы по месту жительства граждан</t>
  </si>
  <si>
    <t>этап совершенствования спортивного мастерства, учебно-тренировочный этап (этап спортивной специализации), этап начальной подготовки</t>
  </si>
  <si>
    <t xml:space="preserve"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 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</si>
  <si>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</si>
  <si>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2023 год (факт)</t>
  </si>
  <si>
    <t>Наименование муниципальной услуги: Реализация дополнительных образовательных программ спортивной подготовки по олимпийским видам спорта</t>
  </si>
  <si>
    <t>Наименование муниципальной услуги: Реализация дополнительных образовательных программ спортивной подготовки по неолимпийским видам спорта</t>
  </si>
  <si>
    <t>Наименование муниципальной работы: Реализация дополнительных общеобразовательных программ в области физической культуры и спорта</t>
  </si>
  <si>
    <t>2027 год (план)</t>
  </si>
  <si>
    <t>2024 год (оценка)</t>
  </si>
  <si>
    <t xml:space="preserve">Приложение № 4
к муниципальной программе "Развитие физической культуры и спорта", утвержденной постановлением Администрации города Норильска от 30.11.2016 г. № 574
                                                            </t>
  </si>
  <si>
    <t>фехтование, спортивная гимнастика, водное поло, дзюдо, волейбол, баскетбол, мини-футбол (футзал), плавание, лыжные гонки, прыжки на батуте, легкая атлетика, хоккей, спортивная борьба, бокс, художественная гимнастика, фигурное катание на коньках</t>
  </si>
  <si>
    <t>Основное мероприятие 2.3. Обеспечение участия спортсменов и команд муниципального образования город Норильск в соревнованиях краевого, российского и международного уровней</t>
  </si>
  <si>
    <t xml:space="preserve">Мероприятие 2.3.1 Обеспечение участия спортивных сборных команд в официальных спортивных мероприятиях </t>
  </si>
  <si>
    <t>Расходы на оказание муниципальной услуги (работы), тыс. руб.</t>
  </si>
  <si>
    <t>Данные только по подведомственным учреждениям (СС+СШ) без ИЦ</t>
  </si>
  <si>
    <t xml:space="preserve">Приложение № 1
к постановлению Администрации города Норильска от 14.07.2025 № 308
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</si>
</sst>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"/>
    <numFmt numFmtId="166" formatCode="#,##0.0"/>
  </numFmts>
  <fonts count="17" x14ac:knownFonts="1">
    <font>
      <sz val="10"/>
      <name val="Arial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  <charset val="204"/>
    </font>
    <font>
      <sz val="13"/>
      <name val="Times New Roman"/>
      <family val="1"/>
      <charset val="204"/>
    </font>
    <font>
      <sz val="13"/>
      <name val="Arial"/>
      <family val="2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b/>
      <sz val="17"/>
      <name val="Times New Roman"/>
      <family val="1"/>
      <charset val="204"/>
    </font>
    <font>
      <sz val="17"/>
      <name val="Times New Roman"/>
      <family val="1"/>
      <charset val="204"/>
    </font>
    <font>
      <sz val="11"/>
      <name val="Times New Roman"/>
      <family val="1"/>
      <charset val="204"/>
    </font>
    <font>
      <b/>
      <sz val="17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1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164" fontId="8" fillId="0" borderId="0" applyFont="0" applyFill="0" applyBorder="0" applyAlignment="0" applyProtection="0"/>
  </cellStyleXfs>
  <cellXfs count="75">
    <xf numFmtId="0" fontId="0" fillId="0" borderId="0" xfId="0"/>
    <xf numFmtId="0" fontId="5" fillId="0" borderId="0" xfId="1" applyFont="1" applyFill="1" applyAlignment="1">
      <alignment vertical="center" wrapText="1"/>
    </xf>
    <xf numFmtId="0" fontId="7" fillId="0" borderId="2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 wrapText="1"/>
    </xf>
    <xf numFmtId="165" fontId="5" fillId="0" borderId="2" xfId="0" applyNumberFormat="1" applyFont="1" applyFill="1" applyBorder="1" applyAlignment="1">
      <alignment horizontal="left" vertical="center" wrapText="1"/>
    </xf>
    <xf numFmtId="3" fontId="5" fillId="0" borderId="1" xfId="1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vertical="center" wrapText="1"/>
    </xf>
    <xf numFmtId="166" fontId="5" fillId="0" borderId="0" xfId="1" applyNumberFormat="1" applyFont="1" applyFill="1" applyBorder="1" applyAlignment="1">
      <alignment vertical="center" wrapText="1"/>
    </xf>
    <xf numFmtId="0" fontId="5" fillId="0" borderId="0" xfId="2" applyFont="1" applyFill="1" applyBorder="1" applyAlignment="1">
      <alignment vertical="center" wrapText="1"/>
    </xf>
    <xf numFmtId="0" fontId="5" fillId="0" borderId="2" xfId="2" applyFont="1" applyFill="1" applyBorder="1" applyAlignment="1">
      <alignment vertical="center" wrapText="1"/>
    </xf>
    <xf numFmtId="0" fontId="5" fillId="0" borderId="2" xfId="1" applyFont="1" applyFill="1" applyBorder="1" applyAlignment="1">
      <alignment horizontal="left" vertical="center" wrapText="1"/>
    </xf>
    <xf numFmtId="165" fontId="5" fillId="0" borderId="5" xfId="0" applyNumberFormat="1" applyFont="1" applyFill="1" applyBorder="1" applyAlignment="1">
      <alignment horizontal="left" vertical="center" wrapText="1"/>
    </xf>
    <xf numFmtId="3" fontId="5" fillId="0" borderId="5" xfId="1" applyNumberFormat="1" applyFont="1" applyFill="1" applyBorder="1" applyAlignment="1">
      <alignment horizontal="center" vertical="center" wrapText="1"/>
    </xf>
    <xf numFmtId="165" fontId="7" fillId="0" borderId="2" xfId="0" applyNumberFormat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left" vertical="top" wrapText="1"/>
    </xf>
    <xf numFmtId="0" fontId="11" fillId="0" borderId="1" xfId="1" applyFont="1" applyFill="1" applyBorder="1" applyAlignment="1">
      <alignment horizontal="center" vertical="center" wrapText="1"/>
    </xf>
    <xf numFmtId="166" fontId="12" fillId="0" borderId="1" xfId="0" applyNumberFormat="1" applyFont="1" applyFill="1" applyBorder="1" applyAlignment="1">
      <alignment horizontal="center" vertical="center" wrapText="1"/>
    </xf>
    <xf numFmtId="166" fontId="11" fillId="0" borderId="1" xfId="0" applyNumberFormat="1" applyFont="1" applyFill="1" applyBorder="1" applyAlignment="1">
      <alignment horizontal="center" vertical="center" wrapText="1"/>
    </xf>
    <xf numFmtId="3" fontId="11" fillId="0" borderId="5" xfId="1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left" vertical="center" wrapText="1"/>
    </xf>
    <xf numFmtId="166" fontId="11" fillId="0" borderId="1" xfId="0" applyNumberFormat="1" applyFont="1" applyFill="1" applyBorder="1" applyAlignment="1">
      <alignment horizontal="left" vertical="center" wrapText="1"/>
    </xf>
    <xf numFmtId="3" fontId="11" fillId="0" borderId="1" xfId="1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top" wrapText="1"/>
    </xf>
    <xf numFmtId="166" fontId="11" fillId="0" borderId="1" xfId="0" applyNumberFormat="1" applyFont="1" applyFill="1" applyBorder="1" applyAlignment="1">
      <alignment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13" fillId="0" borderId="0" xfId="1" applyFont="1" applyFill="1" applyAlignment="1">
      <alignment horizontal="center" vertical="center" wrapText="1"/>
    </xf>
    <xf numFmtId="0" fontId="14" fillId="0" borderId="0" xfId="1" applyFont="1" applyFill="1" applyAlignment="1">
      <alignment vertical="center" wrapText="1"/>
    </xf>
    <xf numFmtId="166" fontId="5" fillId="0" borderId="0" xfId="1" applyNumberFormat="1" applyFont="1" applyFill="1" applyAlignment="1">
      <alignment vertical="center" wrapText="1"/>
    </xf>
    <xf numFmtId="0" fontId="5" fillId="0" borderId="0" xfId="1" applyFont="1" applyFill="1" applyAlignment="1">
      <alignment horizontal="center" vertical="center" wrapText="1"/>
    </xf>
    <xf numFmtId="4" fontId="5" fillId="0" borderId="0" xfId="1" applyNumberFormat="1" applyFont="1" applyFill="1" applyAlignment="1">
      <alignment vertical="center" wrapText="1"/>
    </xf>
    <xf numFmtId="0" fontId="7" fillId="0" borderId="0" xfId="1" applyFont="1" applyFill="1" applyAlignment="1">
      <alignment vertical="center" wrapText="1"/>
    </xf>
    <xf numFmtId="0" fontId="7" fillId="0" borderId="0" xfId="1" applyFont="1" applyFill="1" applyAlignment="1">
      <alignment horizontal="left" vertical="center" wrapText="1"/>
    </xf>
    <xf numFmtId="3" fontId="5" fillId="2" borderId="1" xfId="1" applyNumberFormat="1" applyFont="1" applyFill="1" applyBorder="1" applyAlignment="1">
      <alignment horizontal="center" vertical="center" wrapText="1"/>
    </xf>
    <xf numFmtId="4" fontId="7" fillId="0" borderId="0" xfId="1" applyNumberFormat="1" applyFont="1" applyFill="1" applyAlignment="1">
      <alignment vertical="center" wrapText="1"/>
    </xf>
    <xf numFmtId="0" fontId="15" fillId="0" borderId="0" xfId="0" applyFont="1" applyFill="1" applyBorder="1" applyAlignment="1">
      <alignment horizontal="center" vertical="center" wrapText="1"/>
    </xf>
    <xf numFmtId="166" fontId="15" fillId="0" borderId="0" xfId="0" applyNumberFormat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left" vertical="center"/>
    </xf>
    <xf numFmtId="165" fontId="5" fillId="0" borderId="0" xfId="1" applyNumberFormat="1" applyFont="1" applyFill="1" applyBorder="1" applyAlignment="1">
      <alignment horizontal="right" vertical="center" wrapText="1"/>
    </xf>
    <xf numFmtId="0" fontId="7" fillId="0" borderId="0" xfId="1" applyFont="1" applyFill="1" applyBorder="1" applyAlignment="1">
      <alignment vertical="center" wrapText="1"/>
    </xf>
    <xf numFmtId="0" fontId="7" fillId="0" borderId="0" xfId="1" applyFont="1" applyFill="1" applyBorder="1" applyAlignment="1">
      <alignment vertical="center"/>
    </xf>
    <xf numFmtId="166" fontId="7" fillId="0" borderId="0" xfId="1" applyNumberFormat="1" applyFont="1" applyFill="1" applyBorder="1" applyAlignment="1">
      <alignment vertical="center"/>
    </xf>
    <xf numFmtId="3" fontId="5" fillId="0" borderId="0" xfId="1" applyNumberFormat="1" applyFont="1" applyFill="1" applyBorder="1" applyAlignment="1">
      <alignment vertical="center" wrapText="1"/>
    </xf>
    <xf numFmtId="2" fontId="5" fillId="0" borderId="0" xfId="1" applyNumberFormat="1" applyFont="1" applyFill="1" applyAlignment="1">
      <alignment vertical="center" wrapText="1"/>
    </xf>
    <xf numFmtId="0" fontId="5" fillId="0" borderId="1" xfId="1" applyFont="1" applyFill="1" applyBorder="1" applyAlignment="1">
      <alignment horizontal="center" vertical="center" wrapText="1"/>
    </xf>
    <xf numFmtId="166" fontId="11" fillId="0" borderId="1" xfId="0" applyNumberFormat="1" applyFont="1" applyFill="1" applyBorder="1" applyAlignment="1">
      <alignment horizontal="center" vertical="center" wrapText="1"/>
    </xf>
    <xf numFmtId="166" fontId="11" fillId="0" borderId="5" xfId="0" applyNumberFormat="1" applyFont="1" applyFill="1" applyBorder="1" applyAlignment="1">
      <alignment horizontal="center" vertical="center" wrapText="1"/>
    </xf>
    <xf numFmtId="166" fontId="11" fillId="0" borderId="6" xfId="0" applyNumberFormat="1" applyFont="1" applyFill="1" applyBorder="1" applyAlignment="1">
      <alignment horizontal="center" vertical="center" wrapText="1"/>
    </xf>
    <xf numFmtId="166" fontId="11" fillId="0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12" fillId="0" borderId="3" xfId="0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left" vertical="center" wrapText="1"/>
    </xf>
    <xf numFmtId="0" fontId="5" fillId="0" borderId="3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13" fillId="0" borderId="0" xfId="1" applyFont="1" applyFill="1" applyAlignment="1">
      <alignment horizontal="center" vertical="center" wrapText="1"/>
    </xf>
    <xf numFmtId="164" fontId="11" fillId="0" borderId="1" xfId="7" applyFont="1" applyFill="1" applyBorder="1" applyAlignment="1">
      <alignment horizontal="center" vertical="center" wrapText="1"/>
    </xf>
    <xf numFmtId="0" fontId="16" fillId="0" borderId="0" xfId="1" applyFont="1" applyFill="1" applyAlignment="1">
      <alignment horizontal="left" vertical="center" wrapText="1"/>
    </xf>
  </cellXfs>
  <cellStyles count="8">
    <cellStyle name="Обычный" xfId="0" builtinId="0"/>
    <cellStyle name="Обычный 2" xfId="1"/>
    <cellStyle name="Обычный 2 2" xfId="2"/>
    <cellStyle name="Обычный 3" xfId="3"/>
    <cellStyle name="Процентный 2" xfId="4"/>
    <cellStyle name="Процентный 2 2" xfId="5"/>
    <cellStyle name="Стиль 1" xfId="6"/>
    <cellStyle name="Финансовый" xfId="7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ORTSRV\users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  <sheetName val="ПРОГНОЗ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63"/>
  <sheetViews>
    <sheetView tabSelected="1" view="pageBreakPreview" topLeftCell="D1" zoomScale="80" zoomScaleNormal="80" zoomScaleSheetLayoutView="80" workbookViewId="0">
      <selection activeCell="M1" sqref="M1:Q1"/>
    </sheetView>
  </sheetViews>
  <sheetFormatPr defaultColWidth="9.109375" defaultRowHeight="16.8" x14ac:dyDescent="0.25"/>
  <cols>
    <col min="1" max="1" width="79.109375" style="1" customWidth="1"/>
    <col min="2" max="2" width="28.88671875" style="1" customWidth="1"/>
    <col min="3" max="3" width="24.109375" style="1" customWidth="1"/>
    <col min="4" max="4" width="27.109375" style="1" customWidth="1"/>
    <col min="5" max="5" width="11.109375" style="1" hidden="1" customWidth="1"/>
    <col min="6" max="6" width="10.5546875" style="1" hidden="1" customWidth="1"/>
    <col min="7" max="11" width="11.109375" style="1" customWidth="1"/>
    <col min="12" max="12" width="16.109375" style="1" hidden="1" customWidth="1"/>
    <col min="13" max="13" width="14.109375" style="1" customWidth="1"/>
    <col min="14" max="14" width="15.5546875" style="1" customWidth="1"/>
    <col min="15" max="15" width="16.6640625" style="1" customWidth="1"/>
    <col min="16" max="16" width="15.88671875" style="1" customWidth="1"/>
    <col min="17" max="17" width="15.5546875" style="1" customWidth="1"/>
    <col min="18" max="18" width="21.109375" style="1" customWidth="1"/>
    <col min="19" max="19" width="50.5546875" style="1" customWidth="1"/>
    <col min="20" max="20" width="11.33203125" style="1" customWidth="1"/>
    <col min="21" max="21" width="12.88671875" style="1" customWidth="1"/>
    <col min="22" max="22" width="10.109375" style="1" customWidth="1"/>
    <col min="23" max="26" width="9.109375" style="1" customWidth="1"/>
    <col min="27" max="27" width="12.44140625" style="1" customWidth="1"/>
    <col min="28" max="16384" width="9.109375" style="1"/>
  </cols>
  <sheetData>
    <row r="1" spans="1:19" ht="75.75" customHeight="1" x14ac:dyDescent="0.25">
      <c r="K1" s="24"/>
      <c r="L1" s="24"/>
      <c r="M1" s="54" t="s">
        <v>59</v>
      </c>
      <c r="N1" s="55"/>
      <c r="O1" s="55"/>
      <c r="P1" s="55"/>
      <c r="Q1" s="55"/>
    </row>
    <row r="2" spans="1:19" ht="81.75" customHeight="1" x14ac:dyDescent="0.25">
      <c r="K2" s="24"/>
      <c r="L2" s="24"/>
      <c r="M2" s="54" t="s">
        <v>53</v>
      </c>
      <c r="N2" s="55"/>
      <c r="O2" s="55"/>
      <c r="P2" s="55"/>
      <c r="Q2" s="55"/>
    </row>
    <row r="3" spans="1:19" s="32" customFormat="1" ht="30" customHeight="1" x14ac:dyDescent="0.25">
      <c r="A3" s="72" t="s">
        <v>32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31"/>
    </row>
    <row r="4" spans="1:19" x14ac:dyDescent="0.25">
      <c r="M4" s="33"/>
      <c r="N4" s="33"/>
      <c r="O4" s="33"/>
      <c r="P4" s="33"/>
      <c r="Q4" s="33"/>
    </row>
    <row r="5" spans="1:19" s="34" customFormat="1" ht="43.2" customHeight="1" x14ac:dyDescent="0.25">
      <c r="A5" s="60" t="s">
        <v>13</v>
      </c>
      <c r="B5" s="60" t="s">
        <v>10</v>
      </c>
      <c r="C5" s="60" t="s">
        <v>11</v>
      </c>
      <c r="D5" s="60" t="s">
        <v>12</v>
      </c>
      <c r="E5" s="61" t="s">
        <v>26</v>
      </c>
      <c r="F5" s="62"/>
      <c r="G5" s="62"/>
      <c r="H5" s="62"/>
      <c r="I5" s="62"/>
      <c r="J5" s="62"/>
      <c r="K5" s="63"/>
      <c r="L5" s="61" t="s">
        <v>57</v>
      </c>
      <c r="M5" s="62"/>
      <c r="N5" s="62"/>
      <c r="O5" s="62"/>
      <c r="P5" s="62"/>
      <c r="Q5" s="69"/>
      <c r="S5" s="74" t="s">
        <v>58</v>
      </c>
    </row>
    <row r="6" spans="1:19" ht="53.4" customHeight="1" x14ac:dyDescent="0.25">
      <c r="A6" s="60"/>
      <c r="B6" s="60"/>
      <c r="C6" s="60"/>
      <c r="D6" s="60"/>
      <c r="E6" s="29" t="s">
        <v>33</v>
      </c>
      <c r="F6" s="29" t="s">
        <v>39</v>
      </c>
      <c r="G6" s="29" t="s">
        <v>47</v>
      </c>
      <c r="H6" s="29" t="s">
        <v>52</v>
      </c>
      <c r="I6" s="29" t="s">
        <v>38</v>
      </c>
      <c r="J6" s="29" t="s">
        <v>40</v>
      </c>
      <c r="K6" s="29" t="s">
        <v>51</v>
      </c>
      <c r="L6" s="29" t="s">
        <v>39</v>
      </c>
      <c r="M6" s="29" t="s">
        <v>47</v>
      </c>
      <c r="N6" s="29" t="s">
        <v>52</v>
      </c>
      <c r="O6" s="29" t="s">
        <v>38</v>
      </c>
      <c r="P6" s="29" t="s">
        <v>40</v>
      </c>
      <c r="Q6" s="49" t="s">
        <v>40</v>
      </c>
      <c r="S6" s="74"/>
    </row>
    <row r="7" spans="1:19" ht="33.6" x14ac:dyDescent="0.25">
      <c r="A7" s="2" t="s">
        <v>0</v>
      </c>
      <c r="B7" s="29"/>
      <c r="C7" s="29"/>
      <c r="D7" s="29"/>
      <c r="E7" s="29"/>
      <c r="F7" s="29"/>
      <c r="G7" s="15"/>
      <c r="H7" s="15"/>
      <c r="I7" s="15"/>
      <c r="J7" s="15"/>
      <c r="K7" s="15"/>
      <c r="L7" s="16"/>
      <c r="M7" s="16"/>
      <c r="N7" s="16"/>
      <c r="O7" s="16"/>
      <c r="P7" s="16"/>
      <c r="Q7" s="16"/>
      <c r="S7" s="74"/>
    </row>
    <row r="8" spans="1:19" ht="57" customHeight="1" x14ac:dyDescent="0.25">
      <c r="A8" s="2" t="s">
        <v>14</v>
      </c>
      <c r="B8" s="29"/>
      <c r="C8" s="29"/>
      <c r="D8" s="29"/>
      <c r="E8" s="29"/>
      <c r="F8" s="29"/>
      <c r="G8" s="15"/>
      <c r="H8" s="15"/>
      <c r="I8" s="15"/>
      <c r="J8" s="15"/>
      <c r="K8" s="15"/>
      <c r="L8" s="17"/>
      <c r="M8" s="17"/>
      <c r="N8" s="17"/>
      <c r="O8" s="17"/>
      <c r="P8" s="17"/>
      <c r="Q8" s="17"/>
      <c r="S8" s="74"/>
    </row>
    <row r="9" spans="1:19" ht="55.5" customHeight="1" x14ac:dyDescent="0.25">
      <c r="A9" s="9" t="s">
        <v>4</v>
      </c>
      <c r="B9" s="29"/>
      <c r="C9" s="29"/>
      <c r="D9" s="29"/>
      <c r="E9" s="29"/>
      <c r="F9" s="29"/>
      <c r="G9" s="15"/>
      <c r="H9" s="15"/>
      <c r="I9" s="28"/>
      <c r="J9" s="28"/>
      <c r="K9" s="28"/>
      <c r="L9" s="51">
        <v>493414.5</v>
      </c>
      <c r="M9" s="51">
        <v>548009</v>
      </c>
      <c r="N9" s="51">
        <f>577495.1+2068.4</f>
        <v>579563.5</v>
      </c>
      <c r="O9" s="51">
        <f>626766.5+1642.9+404.8+1143.7+6302.6</f>
        <v>636260.5</v>
      </c>
      <c r="P9" s="51">
        <v>630574</v>
      </c>
      <c r="Q9" s="51">
        <v>608521.9</v>
      </c>
      <c r="R9" s="35"/>
    </row>
    <row r="10" spans="1:19" ht="25.5" customHeight="1" x14ac:dyDescent="0.25">
      <c r="A10" s="64" t="s">
        <v>5</v>
      </c>
      <c r="B10" s="70"/>
      <c r="C10" s="70"/>
      <c r="D10" s="70" t="s">
        <v>27</v>
      </c>
      <c r="E10" s="5">
        <v>6748</v>
      </c>
      <c r="F10" s="70">
        <v>108</v>
      </c>
      <c r="G10" s="66">
        <v>115</v>
      </c>
      <c r="H10" s="66">
        <v>115</v>
      </c>
      <c r="I10" s="66">
        <v>103</v>
      </c>
      <c r="J10" s="66">
        <v>103</v>
      </c>
      <c r="K10" s="66">
        <v>103</v>
      </c>
      <c r="L10" s="68"/>
      <c r="M10" s="68"/>
      <c r="N10" s="68"/>
      <c r="O10" s="68"/>
      <c r="P10" s="68"/>
      <c r="Q10" s="68"/>
      <c r="R10" s="35"/>
    </row>
    <row r="11" spans="1:19" ht="15.75" customHeight="1" x14ac:dyDescent="0.25">
      <c r="A11" s="65"/>
      <c r="B11" s="71"/>
      <c r="C11" s="71"/>
      <c r="D11" s="71"/>
      <c r="E11" s="29"/>
      <c r="F11" s="71"/>
      <c r="G11" s="67"/>
      <c r="H11" s="67"/>
      <c r="I11" s="67"/>
      <c r="J11" s="67"/>
      <c r="K11" s="67"/>
      <c r="L11" s="68"/>
      <c r="M11" s="68"/>
      <c r="N11" s="68"/>
      <c r="O11" s="68"/>
      <c r="P11" s="68"/>
      <c r="Q11" s="68"/>
      <c r="R11" s="35"/>
    </row>
    <row r="12" spans="1:19" s="36" customFormat="1" ht="42" customHeight="1" x14ac:dyDescent="0.25">
      <c r="A12" s="27" t="s">
        <v>43</v>
      </c>
      <c r="B12" s="30"/>
      <c r="C12" s="30"/>
      <c r="D12" s="30" t="s">
        <v>16</v>
      </c>
      <c r="E12" s="5">
        <v>1978</v>
      </c>
      <c r="F12" s="12">
        <v>10943</v>
      </c>
      <c r="G12" s="18">
        <v>10328</v>
      </c>
      <c r="H12" s="18">
        <v>10328</v>
      </c>
      <c r="I12" s="18">
        <v>9667</v>
      </c>
      <c r="J12" s="18">
        <v>9667</v>
      </c>
      <c r="K12" s="18">
        <v>9667</v>
      </c>
      <c r="L12" s="68"/>
      <c r="M12" s="68"/>
      <c r="N12" s="68"/>
      <c r="O12" s="68"/>
      <c r="P12" s="68"/>
      <c r="Q12" s="68"/>
    </row>
    <row r="13" spans="1:19" s="37" customFormat="1" ht="76.5" customHeight="1" x14ac:dyDescent="0.25">
      <c r="A13" s="13" t="s">
        <v>46</v>
      </c>
      <c r="B13" s="3"/>
      <c r="C13" s="3"/>
      <c r="D13" s="3"/>
      <c r="E13" s="3"/>
      <c r="F13" s="3"/>
      <c r="G13" s="19"/>
      <c r="H13" s="19"/>
      <c r="I13" s="19"/>
      <c r="J13" s="19"/>
      <c r="K13" s="19"/>
      <c r="L13" s="20"/>
      <c r="M13" s="20"/>
      <c r="N13" s="20"/>
      <c r="O13" s="20"/>
      <c r="P13" s="20"/>
      <c r="Q13" s="20"/>
    </row>
    <row r="14" spans="1:19" s="36" customFormat="1" ht="41.25" customHeight="1" x14ac:dyDescent="0.25">
      <c r="A14" s="4" t="s">
        <v>1</v>
      </c>
      <c r="B14" s="29"/>
      <c r="C14" s="29"/>
      <c r="D14" s="29"/>
      <c r="E14" s="29"/>
      <c r="F14" s="29"/>
      <c r="G14" s="15"/>
      <c r="H14" s="15"/>
      <c r="I14" s="15"/>
      <c r="J14" s="15"/>
      <c r="K14" s="15"/>
      <c r="L14" s="51">
        <v>34653.4</v>
      </c>
      <c r="M14" s="51">
        <v>37239.699999999997</v>
      </c>
      <c r="N14" s="51">
        <f>22473.1+2497.1+13595.8</f>
        <v>38566</v>
      </c>
      <c r="O14" s="51"/>
      <c r="P14" s="51"/>
      <c r="Q14" s="51"/>
      <c r="R14" s="35"/>
    </row>
    <row r="15" spans="1:19" s="36" customFormat="1" ht="33" hidden="1" customHeight="1" x14ac:dyDescent="0.25">
      <c r="A15" s="10" t="s">
        <v>28</v>
      </c>
      <c r="B15" s="29" t="s">
        <v>29</v>
      </c>
      <c r="C15" s="29"/>
      <c r="D15" s="29" t="s">
        <v>15</v>
      </c>
      <c r="E15" s="5">
        <v>182</v>
      </c>
      <c r="F15" s="5"/>
      <c r="G15" s="21"/>
      <c r="H15" s="21"/>
      <c r="I15" s="21"/>
      <c r="J15" s="21"/>
      <c r="K15" s="21"/>
      <c r="L15" s="52"/>
      <c r="M15" s="52"/>
      <c r="N15" s="52"/>
      <c r="O15" s="52"/>
      <c r="P15" s="52"/>
      <c r="Q15" s="52"/>
    </row>
    <row r="16" spans="1:19" s="36" customFormat="1" ht="51.75" customHeight="1" x14ac:dyDescent="0.25">
      <c r="A16" s="10" t="s">
        <v>28</v>
      </c>
      <c r="B16" s="29" t="s">
        <v>29</v>
      </c>
      <c r="C16" s="29"/>
      <c r="D16" s="29" t="s">
        <v>34</v>
      </c>
      <c r="E16" s="5"/>
      <c r="F16" s="5">
        <v>500</v>
      </c>
      <c r="G16" s="21">
        <v>1042</v>
      </c>
      <c r="H16" s="21">
        <v>750</v>
      </c>
      <c r="I16" s="21"/>
      <c r="J16" s="21"/>
      <c r="K16" s="21"/>
      <c r="L16" s="53"/>
      <c r="M16" s="53"/>
      <c r="N16" s="53"/>
      <c r="O16" s="53"/>
      <c r="P16" s="53"/>
      <c r="Q16" s="53"/>
    </row>
    <row r="17" spans="1:21" ht="48" customHeight="1" x14ac:dyDescent="0.25">
      <c r="A17" s="4" t="s">
        <v>2</v>
      </c>
      <c r="B17" s="29"/>
      <c r="C17" s="29"/>
      <c r="D17" s="29"/>
      <c r="E17" s="5"/>
      <c r="F17" s="5"/>
      <c r="G17" s="21"/>
      <c r="H17" s="21"/>
      <c r="I17" s="21"/>
      <c r="J17" s="21"/>
      <c r="K17" s="21"/>
      <c r="L17" s="51">
        <v>932.1</v>
      </c>
      <c r="M17" s="51">
        <f>530.3</f>
        <v>530.29999999999995</v>
      </c>
      <c r="N17" s="51">
        <v>1002.2</v>
      </c>
      <c r="O17" s="51">
        <v>1110.2</v>
      </c>
      <c r="P17" s="51">
        <v>1110.2</v>
      </c>
      <c r="Q17" s="51">
        <v>1110.2</v>
      </c>
      <c r="R17" s="35"/>
    </row>
    <row r="18" spans="1:21" s="36" customFormat="1" ht="50.25" customHeight="1" x14ac:dyDescent="0.25">
      <c r="A18" s="10" t="s">
        <v>6</v>
      </c>
      <c r="B18" s="29" t="s">
        <v>19</v>
      </c>
      <c r="C18" s="29"/>
      <c r="D18" s="29" t="s">
        <v>15</v>
      </c>
      <c r="E18" s="38">
        <v>361</v>
      </c>
      <c r="F18" s="5">
        <v>42</v>
      </c>
      <c r="G18" s="21">
        <v>41</v>
      </c>
      <c r="H18" s="21">
        <v>41</v>
      </c>
      <c r="I18" s="21">
        <v>41</v>
      </c>
      <c r="J18" s="21">
        <v>41</v>
      </c>
      <c r="K18" s="21">
        <v>41</v>
      </c>
      <c r="L18" s="52"/>
      <c r="M18" s="52"/>
      <c r="N18" s="52"/>
      <c r="O18" s="52"/>
      <c r="P18" s="52"/>
      <c r="Q18" s="52"/>
    </row>
    <row r="19" spans="1:21" s="36" customFormat="1" ht="54" customHeight="1" x14ac:dyDescent="0.25">
      <c r="A19" s="10" t="s">
        <v>7</v>
      </c>
      <c r="B19" s="29" t="s">
        <v>20</v>
      </c>
      <c r="C19" s="29"/>
      <c r="D19" s="29" t="s">
        <v>15</v>
      </c>
      <c r="E19" s="38">
        <v>36</v>
      </c>
      <c r="F19" s="5">
        <v>1</v>
      </c>
      <c r="G19" s="21">
        <v>1</v>
      </c>
      <c r="H19" s="21">
        <v>1</v>
      </c>
      <c r="I19" s="21">
        <v>1</v>
      </c>
      <c r="J19" s="21">
        <v>1</v>
      </c>
      <c r="K19" s="21">
        <v>1</v>
      </c>
      <c r="L19" s="53"/>
      <c r="M19" s="53"/>
      <c r="N19" s="53"/>
      <c r="O19" s="53"/>
      <c r="P19" s="53"/>
      <c r="Q19" s="53"/>
    </row>
    <row r="20" spans="1:21" ht="62.4" customHeight="1" x14ac:dyDescent="0.25">
      <c r="A20" s="4" t="s">
        <v>45</v>
      </c>
      <c r="B20" s="29"/>
      <c r="C20" s="29"/>
      <c r="D20" s="29"/>
      <c r="E20" s="29"/>
      <c r="F20" s="29"/>
      <c r="G20" s="15"/>
      <c r="H20" s="15"/>
      <c r="I20" s="28"/>
      <c r="J20" s="28"/>
      <c r="K20" s="28"/>
      <c r="L20" s="51">
        <v>636.6</v>
      </c>
      <c r="M20" s="51">
        <v>1172.7</v>
      </c>
      <c r="N20" s="51">
        <f>650.5+611.8</f>
        <v>1262.3</v>
      </c>
      <c r="O20" s="51">
        <v>1751</v>
      </c>
      <c r="P20" s="51">
        <v>1751</v>
      </c>
      <c r="Q20" s="51">
        <v>1751</v>
      </c>
      <c r="R20" s="35"/>
    </row>
    <row r="21" spans="1:21" s="36" customFormat="1" ht="60.75" customHeight="1" x14ac:dyDescent="0.25">
      <c r="A21" s="10" t="s">
        <v>8</v>
      </c>
      <c r="B21" s="29"/>
      <c r="C21" s="29"/>
      <c r="D21" s="29" t="s">
        <v>15</v>
      </c>
      <c r="E21" s="5">
        <v>12</v>
      </c>
      <c r="F21" s="5">
        <v>9</v>
      </c>
      <c r="G21" s="21">
        <v>8</v>
      </c>
      <c r="H21" s="21">
        <v>8</v>
      </c>
      <c r="I21" s="21">
        <v>7</v>
      </c>
      <c r="J21" s="21">
        <v>7</v>
      </c>
      <c r="K21" s="21">
        <v>7</v>
      </c>
      <c r="L21" s="52"/>
      <c r="M21" s="52"/>
      <c r="N21" s="52"/>
      <c r="O21" s="52"/>
      <c r="P21" s="52"/>
      <c r="Q21" s="52"/>
    </row>
    <row r="22" spans="1:21" s="36" customFormat="1" ht="35.25" customHeight="1" x14ac:dyDescent="0.25">
      <c r="A22" s="14" t="s">
        <v>22</v>
      </c>
      <c r="B22" s="29"/>
      <c r="C22" s="29"/>
      <c r="D22" s="29" t="s">
        <v>15</v>
      </c>
      <c r="E22" s="5">
        <v>5</v>
      </c>
      <c r="F22" s="5">
        <v>110</v>
      </c>
      <c r="G22" s="21">
        <v>130</v>
      </c>
      <c r="H22" s="21">
        <v>130</v>
      </c>
      <c r="I22" s="21">
        <v>80</v>
      </c>
      <c r="J22" s="21">
        <v>80</v>
      </c>
      <c r="K22" s="21">
        <v>80</v>
      </c>
      <c r="L22" s="53"/>
      <c r="M22" s="53"/>
      <c r="N22" s="53"/>
      <c r="O22" s="53"/>
      <c r="P22" s="53"/>
      <c r="Q22" s="53"/>
    </row>
    <row r="23" spans="1:21" s="36" customFormat="1" ht="39" customHeight="1" x14ac:dyDescent="0.25">
      <c r="A23" s="11" t="s">
        <v>25</v>
      </c>
      <c r="B23" s="29"/>
      <c r="C23" s="29"/>
      <c r="D23" s="29"/>
      <c r="E23" s="29"/>
      <c r="F23" s="29"/>
      <c r="G23" s="15"/>
      <c r="H23" s="15"/>
      <c r="I23" s="15"/>
      <c r="J23" s="15"/>
      <c r="K23" s="15"/>
      <c r="L23" s="51">
        <v>2117</v>
      </c>
      <c r="M23" s="51">
        <v>2813.5</v>
      </c>
      <c r="N23" s="51">
        <f>3277.6-34.4</f>
        <v>3243.2</v>
      </c>
      <c r="O23" s="51">
        <v>3280.9</v>
      </c>
      <c r="P23" s="51">
        <v>3280.9</v>
      </c>
      <c r="Q23" s="51">
        <v>3280.9</v>
      </c>
    </row>
    <row r="24" spans="1:21" s="36" customFormat="1" ht="55.95" customHeight="1" x14ac:dyDescent="0.25">
      <c r="A24" s="10" t="s">
        <v>28</v>
      </c>
      <c r="B24" s="29" t="s">
        <v>29</v>
      </c>
      <c r="C24" s="29"/>
      <c r="D24" s="29" t="s">
        <v>15</v>
      </c>
      <c r="E24" s="5">
        <v>11</v>
      </c>
      <c r="F24" s="5"/>
      <c r="G24" s="21"/>
      <c r="H24" s="21"/>
      <c r="I24" s="21"/>
      <c r="J24" s="21"/>
      <c r="K24" s="21"/>
      <c r="L24" s="52"/>
      <c r="M24" s="52"/>
      <c r="N24" s="52"/>
      <c r="O24" s="52"/>
      <c r="P24" s="52"/>
      <c r="Q24" s="52"/>
    </row>
    <row r="25" spans="1:21" s="36" customFormat="1" ht="28.95" customHeight="1" x14ac:dyDescent="0.25">
      <c r="A25" s="10"/>
      <c r="B25" s="29"/>
      <c r="C25" s="29"/>
      <c r="D25" s="29" t="s">
        <v>37</v>
      </c>
      <c r="E25" s="5"/>
      <c r="F25" s="5">
        <v>87</v>
      </c>
      <c r="G25" s="21">
        <v>87</v>
      </c>
      <c r="H25" s="21">
        <v>87</v>
      </c>
      <c r="I25" s="21">
        <v>80</v>
      </c>
      <c r="J25" s="21">
        <v>80</v>
      </c>
      <c r="K25" s="21">
        <v>80</v>
      </c>
      <c r="L25" s="52"/>
      <c r="M25" s="52"/>
      <c r="N25" s="52"/>
      <c r="O25" s="52"/>
      <c r="P25" s="52"/>
      <c r="Q25" s="52"/>
    </row>
    <row r="26" spans="1:21" s="36" customFormat="1" ht="60.6" customHeight="1" x14ac:dyDescent="0.25">
      <c r="A26" s="10" t="s">
        <v>7</v>
      </c>
      <c r="B26" s="29"/>
      <c r="C26" s="29"/>
      <c r="D26" s="29" t="s">
        <v>15</v>
      </c>
      <c r="E26" s="5">
        <v>12</v>
      </c>
      <c r="F26" s="5">
        <v>12</v>
      </c>
      <c r="G26" s="21">
        <v>12</v>
      </c>
      <c r="H26" s="21">
        <v>12</v>
      </c>
      <c r="I26" s="21">
        <v>12</v>
      </c>
      <c r="J26" s="21">
        <v>12</v>
      </c>
      <c r="K26" s="21">
        <v>12</v>
      </c>
      <c r="L26" s="53"/>
      <c r="M26" s="53"/>
      <c r="N26" s="53"/>
      <c r="O26" s="53"/>
      <c r="P26" s="53"/>
      <c r="Q26" s="53"/>
    </row>
    <row r="27" spans="1:21" ht="43.95" customHeight="1" x14ac:dyDescent="0.25">
      <c r="A27" s="2" t="s">
        <v>30</v>
      </c>
      <c r="B27" s="29"/>
      <c r="C27" s="29"/>
      <c r="D27" s="29"/>
      <c r="E27" s="29"/>
      <c r="F27" s="29"/>
      <c r="G27" s="15"/>
      <c r="H27" s="15"/>
      <c r="I27" s="15"/>
      <c r="J27" s="15"/>
      <c r="K27" s="15"/>
      <c r="L27" s="22"/>
      <c r="M27" s="22"/>
      <c r="N27" s="22"/>
      <c r="O27" s="22"/>
      <c r="P27" s="22"/>
      <c r="Q27" s="22"/>
    </row>
    <row r="28" spans="1:21" ht="69" customHeight="1" x14ac:dyDescent="0.25">
      <c r="A28" s="13" t="s">
        <v>42</v>
      </c>
      <c r="B28" s="29"/>
      <c r="C28" s="29"/>
      <c r="D28" s="29"/>
      <c r="E28" s="29"/>
      <c r="F28" s="29"/>
      <c r="G28" s="15"/>
      <c r="H28" s="15"/>
      <c r="I28" s="15"/>
      <c r="J28" s="15"/>
      <c r="K28" s="15"/>
      <c r="L28" s="22"/>
      <c r="M28" s="22"/>
      <c r="N28" s="22"/>
      <c r="O28" s="22"/>
      <c r="P28" s="22"/>
      <c r="Q28" s="22"/>
    </row>
    <row r="29" spans="1:21" ht="37.950000000000003" customHeight="1" x14ac:dyDescent="0.25">
      <c r="A29" s="4" t="s">
        <v>31</v>
      </c>
      <c r="B29" s="29"/>
      <c r="C29" s="29"/>
      <c r="D29" s="29"/>
      <c r="E29" s="29"/>
      <c r="F29" s="29"/>
      <c r="G29" s="15"/>
      <c r="H29" s="15"/>
      <c r="I29" s="15"/>
      <c r="J29" s="15"/>
      <c r="K29" s="15"/>
      <c r="L29" s="51">
        <v>404355.2</v>
      </c>
      <c r="M29" s="51">
        <v>444366.7</v>
      </c>
      <c r="N29" s="51">
        <f>478142.1-1280.5</f>
        <v>476861.6</v>
      </c>
      <c r="O29" s="51">
        <f>485747.1+339.3+1081.1</f>
        <v>487167.49999999994</v>
      </c>
      <c r="P29" s="51">
        <v>486362.2</v>
      </c>
      <c r="Q29" s="51">
        <v>482361.59999999998</v>
      </c>
    </row>
    <row r="30" spans="1:21" s="36" customFormat="1" ht="205.95" customHeight="1" x14ac:dyDescent="0.25">
      <c r="A30" s="10" t="s">
        <v>48</v>
      </c>
      <c r="B30" s="29" t="s">
        <v>54</v>
      </c>
      <c r="C30" s="29" t="s">
        <v>44</v>
      </c>
      <c r="D30" s="29" t="s">
        <v>17</v>
      </c>
      <c r="E30" s="5">
        <v>2010</v>
      </c>
      <c r="F30" s="5">
        <v>3339</v>
      </c>
      <c r="G30" s="21">
        <v>3444</v>
      </c>
      <c r="H30" s="21">
        <v>3444</v>
      </c>
      <c r="I30" s="21">
        <v>3499</v>
      </c>
      <c r="J30" s="21">
        <v>3499</v>
      </c>
      <c r="K30" s="21">
        <v>3499</v>
      </c>
      <c r="L30" s="52"/>
      <c r="M30" s="52"/>
      <c r="N30" s="52"/>
      <c r="O30" s="52"/>
      <c r="P30" s="52"/>
      <c r="Q30" s="52"/>
      <c r="R30" s="39"/>
      <c r="S30" s="40"/>
      <c r="T30" s="41"/>
      <c r="U30" s="40"/>
    </row>
    <row r="31" spans="1:21" s="36" customFormat="1" ht="135" customHeight="1" x14ac:dyDescent="0.25">
      <c r="A31" s="10" t="s">
        <v>49</v>
      </c>
      <c r="B31" s="29" t="s">
        <v>41</v>
      </c>
      <c r="C31" s="29" t="s">
        <v>44</v>
      </c>
      <c r="D31" s="29" t="s">
        <v>17</v>
      </c>
      <c r="E31" s="5">
        <v>149</v>
      </c>
      <c r="F31" s="5">
        <v>397</v>
      </c>
      <c r="G31" s="21">
        <v>396</v>
      </c>
      <c r="H31" s="21">
        <v>396</v>
      </c>
      <c r="I31" s="21">
        <v>401</v>
      </c>
      <c r="J31" s="21">
        <v>401</v>
      </c>
      <c r="K31" s="21">
        <v>401</v>
      </c>
      <c r="L31" s="52"/>
      <c r="M31" s="52"/>
      <c r="N31" s="52"/>
      <c r="O31" s="52"/>
      <c r="P31" s="52"/>
      <c r="Q31" s="52"/>
    </row>
    <row r="32" spans="1:21" s="36" customFormat="1" ht="41.4" customHeight="1" x14ac:dyDescent="0.25">
      <c r="A32" s="10" t="s">
        <v>50</v>
      </c>
      <c r="B32" s="29"/>
      <c r="C32" s="29"/>
      <c r="D32" s="29" t="s">
        <v>24</v>
      </c>
      <c r="E32" s="5">
        <v>3689</v>
      </c>
      <c r="F32" s="5">
        <v>1641</v>
      </c>
      <c r="G32" s="21">
        <v>1005</v>
      </c>
      <c r="H32" s="21">
        <v>1005</v>
      </c>
      <c r="I32" s="21">
        <v>1000</v>
      </c>
      <c r="J32" s="21">
        <v>1000</v>
      </c>
      <c r="K32" s="21">
        <v>1000</v>
      </c>
      <c r="L32" s="56"/>
      <c r="M32" s="56"/>
      <c r="N32" s="56"/>
      <c r="O32" s="56"/>
      <c r="P32" s="56"/>
      <c r="Q32" s="56"/>
    </row>
    <row r="33" spans="1:19" s="36" customFormat="1" ht="60.75" customHeight="1" x14ac:dyDescent="0.25">
      <c r="A33" s="2" t="s">
        <v>55</v>
      </c>
      <c r="B33" s="29"/>
      <c r="C33" s="29"/>
      <c r="D33" s="29"/>
      <c r="E33" s="5"/>
      <c r="F33" s="5"/>
      <c r="G33" s="21"/>
      <c r="H33" s="21"/>
      <c r="I33" s="21"/>
      <c r="J33" s="21"/>
      <c r="K33" s="21"/>
      <c r="L33" s="17"/>
      <c r="M33" s="23"/>
      <c r="N33" s="23"/>
      <c r="O33" s="23"/>
      <c r="P33" s="23"/>
      <c r="Q33" s="23"/>
    </row>
    <row r="34" spans="1:19" s="36" customFormat="1" ht="41.25" customHeight="1" x14ac:dyDescent="0.25">
      <c r="A34" s="4" t="s">
        <v>56</v>
      </c>
      <c r="B34" s="29"/>
      <c r="C34" s="29"/>
      <c r="D34" s="29"/>
      <c r="E34" s="29"/>
      <c r="F34" s="29"/>
      <c r="G34" s="15"/>
      <c r="H34" s="15"/>
      <c r="I34" s="15"/>
      <c r="J34" s="15"/>
      <c r="K34" s="15"/>
      <c r="L34" s="17"/>
      <c r="M34" s="51"/>
      <c r="N34" s="51"/>
      <c r="O34" s="51">
        <f>39595.5-339.3</f>
        <v>39256.199999999997</v>
      </c>
      <c r="P34" s="51">
        <v>39595.5</v>
      </c>
      <c r="Q34" s="51"/>
      <c r="R34" s="35"/>
    </row>
    <row r="35" spans="1:19" s="36" customFormat="1" ht="50.4" x14ac:dyDescent="0.25">
      <c r="A35" s="10" t="s">
        <v>28</v>
      </c>
      <c r="B35" s="29" t="s">
        <v>29</v>
      </c>
      <c r="C35" s="29"/>
      <c r="D35" s="29" t="s">
        <v>34</v>
      </c>
      <c r="E35" s="5">
        <v>182</v>
      </c>
      <c r="F35" s="5"/>
      <c r="G35" s="15"/>
      <c r="H35" s="21"/>
      <c r="I35" s="21">
        <v>700</v>
      </c>
      <c r="J35" s="21">
        <v>700</v>
      </c>
      <c r="K35" s="21">
        <v>700</v>
      </c>
      <c r="M35" s="52"/>
      <c r="N35" s="52"/>
      <c r="O35" s="52"/>
      <c r="P35" s="52"/>
      <c r="Q35" s="52"/>
    </row>
    <row r="36" spans="1:19" ht="69" customHeight="1" x14ac:dyDescent="0.25">
      <c r="A36" s="2" t="s">
        <v>23</v>
      </c>
      <c r="B36" s="29"/>
      <c r="C36" s="29"/>
      <c r="D36" s="29"/>
      <c r="E36" s="29"/>
      <c r="F36" s="29"/>
      <c r="G36" s="15"/>
      <c r="H36" s="15"/>
      <c r="I36" s="15"/>
      <c r="J36" s="21"/>
      <c r="K36" s="15"/>
      <c r="L36" s="25"/>
      <c r="M36" s="17"/>
      <c r="N36" s="17"/>
      <c r="O36" s="17"/>
      <c r="P36" s="17"/>
      <c r="Q36" s="17"/>
    </row>
    <row r="37" spans="1:19" ht="50.4" x14ac:dyDescent="0.25">
      <c r="A37" s="4" t="s">
        <v>3</v>
      </c>
      <c r="B37" s="29"/>
      <c r="C37" s="29"/>
      <c r="D37" s="29"/>
      <c r="E37" s="29"/>
      <c r="F37" s="29"/>
      <c r="G37" s="15"/>
      <c r="H37" s="15"/>
      <c r="I37" s="15"/>
      <c r="J37" s="15"/>
      <c r="K37" s="15"/>
      <c r="L37" s="51">
        <v>48545</v>
      </c>
      <c r="M37" s="50">
        <v>52440.6</v>
      </c>
      <c r="N37" s="51"/>
      <c r="O37" s="73">
        <v>0</v>
      </c>
      <c r="P37" s="73">
        <v>0</v>
      </c>
      <c r="Q37" s="73">
        <v>0</v>
      </c>
      <c r="S37" s="35"/>
    </row>
    <row r="38" spans="1:19" s="36" customFormat="1" ht="50.4" x14ac:dyDescent="0.25">
      <c r="A38" s="10" t="s">
        <v>9</v>
      </c>
      <c r="B38" s="29"/>
      <c r="C38" s="29" t="s">
        <v>18</v>
      </c>
      <c r="D38" s="29" t="s">
        <v>21</v>
      </c>
      <c r="E38" s="5">
        <v>138305</v>
      </c>
      <c r="F38" s="5">
        <v>46818</v>
      </c>
      <c r="G38" s="21">
        <v>47858</v>
      </c>
      <c r="H38" s="21"/>
      <c r="I38" s="21"/>
      <c r="J38" s="21"/>
      <c r="K38" s="21"/>
      <c r="L38" s="52"/>
      <c r="M38" s="50"/>
      <c r="N38" s="52"/>
      <c r="O38" s="73"/>
      <c r="P38" s="73"/>
      <c r="Q38" s="73"/>
      <c r="R38" s="39"/>
    </row>
    <row r="39" spans="1:19" s="36" customFormat="1" ht="67.2" x14ac:dyDescent="0.25">
      <c r="A39" s="10" t="s">
        <v>35</v>
      </c>
      <c r="B39" s="29"/>
      <c r="C39" s="29" t="s">
        <v>18</v>
      </c>
      <c r="D39" s="29" t="s">
        <v>21</v>
      </c>
      <c r="E39" s="5" t="s">
        <v>36</v>
      </c>
      <c r="F39" s="5">
        <v>33948</v>
      </c>
      <c r="G39" s="21">
        <v>34702</v>
      </c>
      <c r="H39" s="21"/>
      <c r="I39" s="21"/>
      <c r="J39" s="21"/>
      <c r="K39" s="21"/>
      <c r="L39" s="53"/>
      <c r="M39" s="50"/>
      <c r="N39" s="53"/>
      <c r="O39" s="73"/>
      <c r="P39" s="73"/>
      <c r="Q39" s="73"/>
      <c r="R39" s="39"/>
    </row>
    <row r="40" spans="1:19" ht="29.25" customHeight="1" x14ac:dyDescent="0.25">
      <c r="A40" s="58"/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42"/>
      <c r="R40" s="6"/>
    </row>
    <row r="41" spans="1:19" ht="27" customHeight="1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7"/>
      <c r="N41" s="7"/>
      <c r="O41" s="7"/>
      <c r="P41" s="7"/>
      <c r="Q41" s="7"/>
      <c r="R41" s="6"/>
    </row>
    <row r="42" spans="1:19" x14ac:dyDescent="0.25">
      <c r="A42" s="8"/>
      <c r="B42" s="8"/>
      <c r="C42" s="8"/>
      <c r="D42" s="8"/>
      <c r="E42" s="6"/>
      <c r="F42" s="6"/>
      <c r="G42" s="6"/>
      <c r="H42" s="6"/>
      <c r="I42" s="6"/>
      <c r="J42" s="6"/>
      <c r="K42" s="6"/>
      <c r="L42" s="6"/>
      <c r="M42" s="43"/>
      <c r="N42" s="43"/>
      <c r="O42" s="43"/>
      <c r="P42" s="43"/>
      <c r="Q42" s="43"/>
    </row>
    <row r="43" spans="1:19" x14ac:dyDescent="0.25">
      <c r="A43" s="8"/>
      <c r="B43" s="8"/>
      <c r="C43" s="8"/>
      <c r="D43" s="8"/>
      <c r="E43" s="6"/>
      <c r="F43" s="6"/>
      <c r="G43" s="6"/>
      <c r="H43" s="6"/>
      <c r="I43" s="6"/>
      <c r="J43" s="6"/>
      <c r="K43" s="6"/>
      <c r="L43" s="6"/>
      <c r="M43" s="43"/>
      <c r="N43" s="43"/>
      <c r="O43" s="43"/>
      <c r="P43" s="43"/>
      <c r="Q43" s="43"/>
    </row>
    <row r="44" spans="1:19" x14ac:dyDescent="0.25">
      <c r="A44" s="44"/>
      <c r="B44" s="44"/>
      <c r="C44" s="44"/>
      <c r="D44" s="44"/>
      <c r="E44" s="45"/>
      <c r="F44" s="45"/>
      <c r="G44" s="45"/>
      <c r="H44" s="45"/>
      <c r="I44" s="45"/>
      <c r="J44" s="45"/>
      <c r="K44" s="45"/>
      <c r="L44" s="45"/>
      <c r="M44" s="46">
        <f>SUM(M8:M39)</f>
        <v>1086572.5</v>
      </c>
      <c r="N44" s="46">
        <f>SUM(N8:N39)</f>
        <v>1100498.7999999998</v>
      </c>
      <c r="O44" s="46">
        <f>O9+O17+O20+O23+O29+O34</f>
        <v>1168826.2999999998</v>
      </c>
      <c r="P44" s="46">
        <f>SUM(P8:P39)</f>
        <v>1162673.8</v>
      </c>
      <c r="Q44" s="46">
        <f t="shared" ref="Q44" si="0">SUM(Q8:Q39)</f>
        <v>1097025.6000000001</v>
      </c>
    </row>
    <row r="45" spans="1:19" ht="37.950000000000003" customHeight="1" x14ac:dyDescent="0.25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>
        <v>1086572.6000000001</v>
      </c>
      <c r="N45" s="45">
        <v>1100498.8</v>
      </c>
      <c r="O45" s="45">
        <f>1158251.2+6603.2</f>
        <v>1164854.3999999999</v>
      </c>
      <c r="P45" s="45"/>
      <c r="Q45" s="45"/>
    </row>
    <row r="46" spans="1:19" ht="22.5" customHeight="1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7">
        <f>M44-M45</f>
        <v>-0.10000000009313226</v>
      </c>
      <c r="N46" s="7">
        <f>N44-N45</f>
        <v>0</v>
      </c>
      <c r="O46" s="7">
        <f>O44-O45</f>
        <v>3971.8999999999069</v>
      </c>
      <c r="P46" s="6"/>
      <c r="Q46" s="6"/>
    </row>
    <row r="47" spans="1:19" x14ac:dyDescent="0.25">
      <c r="A47" s="8"/>
      <c r="B47" s="8"/>
      <c r="C47" s="8"/>
      <c r="D47" s="8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</row>
    <row r="48" spans="1:19" ht="38.25" customHeight="1" x14ac:dyDescent="0.25">
      <c r="A48" s="59"/>
      <c r="B48" s="59"/>
      <c r="C48" s="59"/>
      <c r="D48" s="59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42"/>
    </row>
    <row r="49" spans="1:21" x14ac:dyDescent="0.25">
      <c r="A49" s="58"/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42"/>
    </row>
    <row r="50" spans="1:21" x14ac:dyDescent="0.25">
      <c r="A50" s="57"/>
      <c r="B50" s="57"/>
      <c r="C50" s="57"/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26"/>
    </row>
    <row r="51" spans="1:21" x14ac:dyDescent="0.25">
      <c r="A51" s="8"/>
      <c r="B51" s="8"/>
      <c r="C51" s="8"/>
      <c r="D51" s="8"/>
      <c r="E51" s="47"/>
      <c r="F51" s="47"/>
      <c r="G51" s="47"/>
      <c r="H51" s="47"/>
      <c r="I51" s="47"/>
      <c r="J51" s="47"/>
      <c r="K51" s="47"/>
      <c r="L51" s="47"/>
      <c r="M51" s="7"/>
      <c r="N51" s="7"/>
      <c r="O51" s="7"/>
      <c r="P51" s="7"/>
      <c r="Q51" s="7"/>
      <c r="R51" s="48"/>
    </row>
    <row r="52" spans="1:21" ht="44.25" customHeight="1" x14ac:dyDescent="0.25">
      <c r="A52" s="59"/>
      <c r="B52" s="59"/>
      <c r="C52" s="59"/>
      <c r="D52" s="59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42"/>
      <c r="S52" s="33"/>
      <c r="T52" s="33"/>
      <c r="U52" s="33"/>
    </row>
    <row r="53" spans="1:21" x14ac:dyDescent="0.25">
      <c r="A53" s="58"/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42"/>
      <c r="S53" s="33"/>
      <c r="T53" s="33"/>
      <c r="U53" s="33"/>
    </row>
    <row r="54" spans="1:21" x14ac:dyDescent="0.25">
      <c r="A54" s="57"/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26"/>
    </row>
    <row r="55" spans="1:21" x14ac:dyDescent="0.25">
      <c r="A55" s="8"/>
      <c r="B55" s="8"/>
      <c r="C55" s="8"/>
      <c r="D55" s="8"/>
      <c r="E55" s="47"/>
      <c r="F55" s="47"/>
      <c r="G55" s="47"/>
      <c r="H55" s="47"/>
      <c r="I55" s="47"/>
      <c r="J55" s="47"/>
      <c r="K55" s="47"/>
      <c r="L55" s="47"/>
      <c r="M55" s="7"/>
      <c r="N55" s="7"/>
      <c r="O55" s="7"/>
      <c r="P55" s="7"/>
      <c r="Q55" s="7"/>
    </row>
    <row r="56" spans="1:21" ht="37.5" customHeight="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</row>
    <row r="57" spans="1:21" ht="37.5" customHeight="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</row>
    <row r="58" spans="1:21" ht="37.5" customHeight="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</row>
    <row r="59" spans="1:21" ht="37.5" customHeight="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</row>
    <row r="60" spans="1:21" ht="37.5" customHeight="1" x14ac:dyDescent="0.25"/>
    <row r="61" spans="1:21" ht="37.5" customHeight="1" x14ac:dyDescent="0.25"/>
    <row r="62" spans="1:21" ht="37.5" customHeight="1" x14ac:dyDescent="0.25"/>
    <row r="63" spans="1:21" ht="37.5" customHeight="1" x14ac:dyDescent="0.25"/>
  </sheetData>
  <mergeCells count="74">
    <mergeCell ref="N14:N16"/>
    <mergeCell ref="N37:N39"/>
    <mergeCell ref="P37:P39"/>
    <mergeCell ref="P14:P16"/>
    <mergeCell ref="P17:P19"/>
    <mergeCell ref="S5:S8"/>
    <mergeCell ref="O37:O39"/>
    <mergeCell ref="Q37:Q39"/>
    <mergeCell ref="P20:P22"/>
    <mergeCell ref="O14:O16"/>
    <mergeCell ref="Q29:Q32"/>
    <mergeCell ref="O17:O19"/>
    <mergeCell ref="M2:Q2"/>
    <mergeCell ref="Q9:Q12"/>
    <mergeCell ref="B10:B11"/>
    <mergeCell ref="C10:C11"/>
    <mergeCell ref="D10:D11"/>
    <mergeCell ref="F10:F11"/>
    <mergeCell ref="I10:I11"/>
    <mergeCell ref="N9:N12"/>
    <mergeCell ref="G10:G11"/>
    <mergeCell ref="L9:L12"/>
    <mergeCell ref="M9:M12"/>
    <mergeCell ref="P9:P12"/>
    <mergeCell ref="A3:P3"/>
    <mergeCell ref="A5:A6"/>
    <mergeCell ref="B5:B6"/>
    <mergeCell ref="C5:C6"/>
    <mergeCell ref="D5:D6"/>
    <mergeCell ref="E5:K5"/>
    <mergeCell ref="P29:P32"/>
    <mergeCell ref="P34:P35"/>
    <mergeCell ref="A10:A11"/>
    <mergeCell ref="H10:H11"/>
    <mergeCell ref="J10:J11"/>
    <mergeCell ref="K10:K11"/>
    <mergeCell ref="O9:O12"/>
    <mergeCell ref="M14:M16"/>
    <mergeCell ref="L5:Q5"/>
    <mergeCell ref="L14:L16"/>
    <mergeCell ref="L17:L19"/>
    <mergeCell ref="L20:L22"/>
    <mergeCell ref="L23:L26"/>
    <mergeCell ref="L29:L32"/>
    <mergeCell ref="A54:P54"/>
    <mergeCell ref="A40:P40"/>
    <mergeCell ref="A48:P48"/>
    <mergeCell ref="A49:P49"/>
    <mergeCell ref="A50:P50"/>
    <mergeCell ref="A52:P52"/>
    <mergeCell ref="A53:P53"/>
    <mergeCell ref="M23:M26"/>
    <mergeCell ref="N34:N35"/>
    <mergeCell ref="O34:O35"/>
    <mergeCell ref="O20:O22"/>
    <mergeCell ref="O29:O32"/>
    <mergeCell ref="M29:M32"/>
    <mergeCell ref="N29:N32"/>
    <mergeCell ref="M37:M39"/>
    <mergeCell ref="L37:L39"/>
    <mergeCell ref="M1:Q1"/>
    <mergeCell ref="Q34:Q35"/>
    <mergeCell ref="M34:M35"/>
    <mergeCell ref="Q14:Q16"/>
    <mergeCell ref="Q17:Q19"/>
    <mergeCell ref="Q20:Q22"/>
    <mergeCell ref="Q23:Q26"/>
    <mergeCell ref="N17:N19"/>
    <mergeCell ref="N20:N22"/>
    <mergeCell ref="N23:N26"/>
    <mergeCell ref="P23:P26"/>
    <mergeCell ref="O23:O26"/>
    <mergeCell ref="M17:M19"/>
    <mergeCell ref="M20:M22"/>
  </mergeCells>
  <printOptions horizontalCentered="1"/>
  <pageMargins left="0.19685039370078741" right="0.19685039370078741" top="0.19685039370078741" bottom="0.19685039370078741" header="0.31496062992125984" footer="0.31496062992125984"/>
  <pageSetup paperSize="9" scale="50" fitToHeight="100" orientation="landscape" r:id="rId1"/>
  <rowBreaks count="1" manualBreakCount="1">
    <brk id="22" max="16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Грицюк Марина Геннадьевна</cp:lastModifiedBy>
  <cp:lastPrinted>2025-03-20T10:52:08Z</cp:lastPrinted>
  <dcterms:created xsi:type="dcterms:W3CDTF">1996-10-08T23:32:33Z</dcterms:created>
  <dcterms:modified xsi:type="dcterms:W3CDTF">2025-07-14T09:03:02Z</dcterms:modified>
</cp:coreProperties>
</file>